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1030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12" i="1"/>
  <c r="F38" i="1"/>
  <c r="G38" i="1"/>
  <c r="H38" i="1"/>
  <c r="J38" i="1" l="1"/>
</calcChain>
</file>

<file path=xl/sharedStrings.xml><?xml version="1.0" encoding="utf-8"?>
<sst xmlns="http://schemas.openxmlformats.org/spreadsheetml/2006/main" count="122" uniqueCount="63">
  <si>
    <t>Масив №</t>
  </si>
  <si>
    <t>Кад. № в КК</t>
  </si>
  <si>
    <t>Кат. земя</t>
  </si>
  <si>
    <t>Имот площ дка</t>
  </si>
  <si>
    <t>ВИЯД ИНЖЕНЕРИНГ ООД</t>
  </si>
  <si>
    <t>1</t>
  </si>
  <si>
    <t>1.23</t>
  </si>
  <si>
    <t>Ливада</t>
  </si>
  <si>
    <t>1.24</t>
  </si>
  <si>
    <t>10</t>
  </si>
  <si>
    <t>7.20</t>
  </si>
  <si>
    <t>11</t>
  </si>
  <si>
    <t>2.19</t>
  </si>
  <si>
    <t>13</t>
  </si>
  <si>
    <t>7.25</t>
  </si>
  <si>
    <t>14</t>
  </si>
  <si>
    <t>10.14</t>
  </si>
  <si>
    <t>Пасище</t>
  </si>
  <si>
    <t>10.34</t>
  </si>
  <si>
    <t>15</t>
  </si>
  <si>
    <t>10.28</t>
  </si>
  <si>
    <t>10.29</t>
  </si>
  <si>
    <t>16</t>
  </si>
  <si>
    <t>11.12</t>
  </si>
  <si>
    <t>17</t>
  </si>
  <si>
    <t>10.6</t>
  </si>
  <si>
    <t>10.7</t>
  </si>
  <si>
    <t>10.8</t>
  </si>
  <si>
    <t>18</t>
  </si>
  <si>
    <t>1.30</t>
  </si>
  <si>
    <t>2</t>
  </si>
  <si>
    <t>1.28</t>
  </si>
  <si>
    <t>3</t>
  </si>
  <si>
    <t>1.25</t>
  </si>
  <si>
    <t>4</t>
  </si>
  <si>
    <t>1.33</t>
  </si>
  <si>
    <t>5</t>
  </si>
  <si>
    <t>1.5</t>
  </si>
  <si>
    <t>6</t>
  </si>
  <si>
    <t>6.12</t>
  </si>
  <si>
    <t>6.21</t>
  </si>
  <si>
    <t>7</t>
  </si>
  <si>
    <t>2.20</t>
  </si>
  <si>
    <t>2.21</t>
  </si>
  <si>
    <t>8</t>
  </si>
  <si>
    <t>2.18</t>
  </si>
  <si>
    <t>9</t>
  </si>
  <si>
    <t>7.14</t>
  </si>
  <si>
    <t>7.15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</si>
  <si>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</si>
  <si>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</si>
  <si>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</si>
  <si>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БЕРКОВИЦА</t>
  </si>
  <si>
    <t>Землище на РАШОВИЦА ЕКАТТЕ 62311</t>
  </si>
  <si>
    <t xml:space="preserve"> за  споразумение по чл. 37 ж ПМЛ с № 11ПМЛ от 4.11.2022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</si>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</sst>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Normal="100" workbookViewId="0">
      <selection activeCell="L4" sqref="L4"/>
    </sheetView>
  </sheetViews>
  <sheetFormatPr defaultRowHeight="15" x14ac:dyDescent="0.25"/>
  <cols>
    <col min="1" max="1" width="32.28515625" customWidth="1"/>
    <col min="2" max="2" width="12.140625" customWidth="1"/>
    <col min="3" max="3" width="13.140625" customWidth="1"/>
    <col min="4" max="4" width="17.85546875" customWidth="1"/>
    <col min="5" max="5" width="11.5703125" customWidth="1"/>
    <col min="6" max="6" width="16.85546875" customWidth="1"/>
    <col min="7" max="10" width="19.7109375" customWidth="1"/>
  </cols>
  <sheetData>
    <row r="1" spans="1:10" x14ac:dyDescent="0.25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51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62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53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75" x14ac:dyDescent="0.25">
      <c r="A11" s="18" t="s">
        <v>56</v>
      </c>
      <c r="B11" s="18" t="s">
        <v>0</v>
      </c>
      <c r="C11" s="18" t="s">
        <v>1</v>
      </c>
      <c r="D11" s="21" t="s">
        <v>57</v>
      </c>
      <c r="E11" s="15" t="s">
        <v>2</v>
      </c>
      <c r="F11" s="19" t="s">
        <v>3</v>
      </c>
      <c r="G11" s="19" t="s">
        <v>58</v>
      </c>
      <c r="H11" s="19" t="s">
        <v>59</v>
      </c>
      <c r="I11" s="20" t="s">
        <v>60</v>
      </c>
      <c r="J11" s="20" t="s">
        <v>61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7</v>
      </c>
      <c r="F12" s="7">
        <v>2.7210000000000001</v>
      </c>
      <c r="G12" s="7">
        <v>2.4169999999999998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7</v>
      </c>
      <c r="F13" s="7">
        <v>2.7370000000000001</v>
      </c>
      <c r="G13" s="7">
        <v>0</v>
      </c>
      <c r="H13" s="7">
        <v>2.6829999999999998</v>
      </c>
      <c r="I13" s="8">
        <v>9</v>
      </c>
      <c r="J13" s="8">
        <f t="shared" ref="J13:J37" si="0">H13*I13</f>
        <v>24.146999999999998</v>
      </c>
    </row>
    <row r="14" spans="1:10" x14ac:dyDescent="0.25">
      <c r="A14" s="4" t="s">
        <v>4</v>
      </c>
      <c r="B14" s="4" t="s">
        <v>9</v>
      </c>
      <c r="C14" s="4" t="s">
        <v>10</v>
      </c>
      <c r="D14" s="5" t="s">
        <v>7</v>
      </c>
      <c r="E14" s="6">
        <v>4</v>
      </c>
      <c r="F14" s="7">
        <v>2.9740000000000002</v>
      </c>
      <c r="G14" s="7">
        <v>2.044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11</v>
      </c>
      <c r="C15" s="4" t="s">
        <v>12</v>
      </c>
      <c r="D15" s="5" t="s">
        <v>7</v>
      </c>
      <c r="E15" s="6">
        <v>6</v>
      </c>
      <c r="F15" s="7">
        <v>7.9930000000000003</v>
      </c>
      <c r="G15" s="7">
        <v>7.9909999999999997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13</v>
      </c>
      <c r="C16" s="4" t="s">
        <v>14</v>
      </c>
      <c r="D16" s="5" t="s">
        <v>7</v>
      </c>
      <c r="E16" s="6">
        <v>4</v>
      </c>
      <c r="F16" s="7">
        <v>1.9990000000000001</v>
      </c>
      <c r="G16" s="7">
        <v>0.98699999999999999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15</v>
      </c>
      <c r="C17" s="4" t="s">
        <v>16</v>
      </c>
      <c r="D17" s="5" t="s">
        <v>17</v>
      </c>
      <c r="E17" s="6">
        <v>8</v>
      </c>
      <c r="F17" s="7">
        <v>4.9870000000000001</v>
      </c>
      <c r="G17" s="7">
        <v>1.0529999999999999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15</v>
      </c>
      <c r="C18" s="4" t="s">
        <v>18</v>
      </c>
      <c r="D18" s="5" t="s">
        <v>17</v>
      </c>
      <c r="E18" s="6">
        <v>8</v>
      </c>
      <c r="F18" s="7">
        <v>2.6160000000000001</v>
      </c>
      <c r="G18" s="7">
        <v>0</v>
      </c>
      <c r="H18" s="7">
        <v>1.202</v>
      </c>
      <c r="I18" s="8">
        <v>11</v>
      </c>
      <c r="J18" s="8">
        <f t="shared" si="0"/>
        <v>13.222</v>
      </c>
    </row>
    <row r="19" spans="1:10" x14ac:dyDescent="0.25">
      <c r="A19" s="4" t="s">
        <v>4</v>
      </c>
      <c r="B19" s="4" t="s">
        <v>19</v>
      </c>
      <c r="C19" s="4" t="s">
        <v>20</v>
      </c>
      <c r="D19" s="5" t="s">
        <v>7</v>
      </c>
      <c r="E19" s="6">
        <v>8</v>
      </c>
      <c r="F19" s="7">
        <v>3.008</v>
      </c>
      <c r="G19" s="7">
        <v>2.2450000000000001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19</v>
      </c>
      <c r="C20" s="4" t="s">
        <v>21</v>
      </c>
      <c r="D20" s="5" t="s">
        <v>7</v>
      </c>
      <c r="E20" s="6">
        <v>8</v>
      </c>
      <c r="F20" s="7">
        <v>2</v>
      </c>
      <c r="G20" s="7">
        <v>1.9710000000000001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22</v>
      </c>
      <c r="C21" s="4" t="s">
        <v>23</v>
      </c>
      <c r="D21" s="5" t="s">
        <v>7</v>
      </c>
      <c r="E21" s="6">
        <v>7</v>
      </c>
      <c r="F21" s="7">
        <v>2.0640000000000001</v>
      </c>
      <c r="G21" s="7">
        <v>1.4470000000000001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24</v>
      </c>
      <c r="C22" s="4" t="s">
        <v>25</v>
      </c>
      <c r="D22" s="5" t="s">
        <v>17</v>
      </c>
      <c r="E22" s="6">
        <v>8</v>
      </c>
      <c r="F22" s="7">
        <v>1.101</v>
      </c>
      <c r="G22" s="7">
        <v>0.97799999999999998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24</v>
      </c>
      <c r="C23" s="4" t="s">
        <v>26</v>
      </c>
      <c r="D23" s="5" t="s">
        <v>17</v>
      </c>
      <c r="E23" s="6">
        <v>8</v>
      </c>
      <c r="F23" s="7">
        <v>0.99</v>
      </c>
      <c r="G23" s="7">
        <v>0.46600000000000003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24</v>
      </c>
      <c r="C24" s="4" t="s">
        <v>27</v>
      </c>
      <c r="D24" s="5" t="s">
        <v>17</v>
      </c>
      <c r="E24" s="6">
        <v>8</v>
      </c>
      <c r="F24" s="7">
        <v>4.0419999999999998</v>
      </c>
      <c r="G24" s="7">
        <v>0</v>
      </c>
      <c r="H24" s="7">
        <v>2.9980000000000002</v>
      </c>
      <c r="I24" s="8">
        <v>11</v>
      </c>
      <c r="J24" s="8">
        <f t="shared" si="0"/>
        <v>32.978000000000002</v>
      </c>
    </row>
    <row r="25" spans="1:10" x14ac:dyDescent="0.25">
      <c r="A25" s="4" t="s">
        <v>4</v>
      </c>
      <c r="B25" s="4" t="s">
        <v>28</v>
      </c>
      <c r="C25" s="4" t="s">
        <v>29</v>
      </c>
      <c r="D25" s="5" t="s">
        <v>17</v>
      </c>
      <c r="E25" s="6">
        <v>7</v>
      </c>
      <c r="F25" s="7">
        <v>3.3180000000000001</v>
      </c>
      <c r="G25" s="7">
        <v>0.53600000000000003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30</v>
      </c>
      <c r="C26" s="4" t="s">
        <v>31</v>
      </c>
      <c r="D26" s="5" t="s">
        <v>17</v>
      </c>
      <c r="E26" s="6">
        <v>7</v>
      </c>
      <c r="F26" s="7">
        <v>2.988</v>
      </c>
      <c r="G26" s="7">
        <v>2.681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30</v>
      </c>
      <c r="C27" s="4" t="s">
        <v>29</v>
      </c>
      <c r="D27" s="5" t="s">
        <v>17</v>
      </c>
      <c r="E27" s="6">
        <v>7</v>
      </c>
      <c r="F27" s="7">
        <v>3.3180000000000001</v>
      </c>
      <c r="G27" s="7">
        <v>1.7090000000000001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32</v>
      </c>
      <c r="C28" s="4" t="s">
        <v>33</v>
      </c>
      <c r="D28" s="5" t="s">
        <v>7</v>
      </c>
      <c r="E28" s="6">
        <v>7</v>
      </c>
      <c r="F28" s="7">
        <v>11.339</v>
      </c>
      <c r="G28" s="7">
        <v>10.468999999999999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34</v>
      </c>
      <c r="C29" s="4" t="s">
        <v>35</v>
      </c>
      <c r="D29" s="5" t="s">
        <v>17</v>
      </c>
      <c r="E29" s="6">
        <v>7</v>
      </c>
      <c r="F29" s="7">
        <v>5.5179999999999998</v>
      </c>
      <c r="G29" s="7">
        <v>5.4569999999999999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36</v>
      </c>
      <c r="C30" s="4" t="s">
        <v>37</v>
      </c>
      <c r="D30" s="5" t="s">
        <v>17</v>
      </c>
      <c r="E30" s="6">
        <v>7</v>
      </c>
      <c r="F30" s="7">
        <v>2.0179999999999998</v>
      </c>
      <c r="G30" s="7">
        <v>1.962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38</v>
      </c>
      <c r="C31" s="4" t="s">
        <v>39</v>
      </c>
      <c r="D31" s="5" t="s">
        <v>17</v>
      </c>
      <c r="E31" s="6">
        <v>7</v>
      </c>
      <c r="F31" s="7">
        <v>3.5009999999999999</v>
      </c>
      <c r="G31" s="7">
        <v>3.0009999999999999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38</v>
      </c>
      <c r="C32" s="4" t="s">
        <v>40</v>
      </c>
      <c r="D32" s="5" t="s">
        <v>17</v>
      </c>
      <c r="E32" s="6">
        <v>7</v>
      </c>
      <c r="F32" s="7">
        <v>2.9990000000000001</v>
      </c>
      <c r="G32" s="7">
        <v>0</v>
      </c>
      <c r="H32" s="7">
        <v>1.7090000000000001</v>
      </c>
      <c r="I32" s="8">
        <v>11</v>
      </c>
      <c r="J32" s="8">
        <f t="shared" si="0"/>
        <v>18.798999999999999</v>
      </c>
    </row>
    <row r="33" spans="1:10" x14ac:dyDescent="0.25">
      <c r="A33" s="4" t="s">
        <v>4</v>
      </c>
      <c r="B33" s="4" t="s">
        <v>41</v>
      </c>
      <c r="C33" s="4" t="s">
        <v>42</v>
      </c>
      <c r="D33" s="5" t="s">
        <v>7</v>
      </c>
      <c r="E33" s="6">
        <v>6</v>
      </c>
      <c r="F33" s="7">
        <v>6.484</v>
      </c>
      <c r="G33" s="7">
        <v>0</v>
      </c>
      <c r="H33" s="7">
        <v>2.8290000000000002</v>
      </c>
      <c r="I33" s="8">
        <v>9</v>
      </c>
      <c r="J33" s="8">
        <f t="shared" si="0"/>
        <v>25.461000000000002</v>
      </c>
    </row>
    <row r="34" spans="1:10" x14ac:dyDescent="0.25">
      <c r="A34" s="4" t="s">
        <v>4</v>
      </c>
      <c r="B34" s="4" t="s">
        <v>41</v>
      </c>
      <c r="C34" s="4" t="s">
        <v>43</v>
      </c>
      <c r="D34" s="5" t="s">
        <v>7</v>
      </c>
      <c r="E34" s="6">
        <v>6</v>
      </c>
      <c r="F34" s="7">
        <v>0.98299999999999998</v>
      </c>
      <c r="G34" s="7">
        <v>0.82299999999999995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44</v>
      </c>
      <c r="C35" s="4" t="s">
        <v>45</v>
      </c>
      <c r="D35" s="5" t="s">
        <v>7</v>
      </c>
      <c r="E35" s="6">
        <v>6</v>
      </c>
      <c r="F35" s="7">
        <v>7.3890000000000002</v>
      </c>
      <c r="G35" s="7">
        <v>5.99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46</v>
      </c>
      <c r="C36" s="4" t="s">
        <v>47</v>
      </c>
      <c r="D36" s="5" t="s">
        <v>7</v>
      </c>
      <c r="E36" s="6">
        <v>4</v>
      </c>
      <c r="F36" s="7">
        <v>7.8070000000000004</v>
      </c>
      <c r="G36" s="7">
        <v>2.9910000000000001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4</v>
      </c>
      <c r="B37" s="4" t="s">
        <v>46</v>
      </c>
      <c r="C37" s="4" t="s">
        <v>48</v>
      </c>
      <c r="D37" s="5" t="s">
        <v>7</v>
      </c>
      <c r="E37" s="6">
        <v>4</v>
      </c>
      <c r="F37" s="7">
        <v>3.871</v>
      </c>
      <c r="G37" s="7">
        <v>0</v>
      </c>
      <c r="H37" s="7">
        <v>2.3690000000000002</v>
      </c>
      <c r="I37" s="8">
        <v>9</v>
      </c>
      <c r="J37" s="8">
        <f t="shared" si="0"/>
        <v>21.321000000000002</v>
      </c>
    </row>
    <row r="38" spans="1:10" x14ac:dyDescent="0.25">
      <c r="A38" s="13" t="s">
        <v>49</v>
      </c>
      <c r="B38" s="14"/>
      <c r="C38" s="14"/>
      <c r="D38" s="14"/>
      <c r="E38" s="15"/>
      <c r="F38" s="16">
        <f>SUM(F12:F37)</f>
        <v>100.76499999999999</v>
      </c>
      <c r="G38" s="16">
        <f>SUM(G12:G37)</f>
        <v>57.218000000000011</v>
      </c>
      <c r="H38" s="16">
        <f>SUM(H12:H37)</f>
        <v>13.790000000000001</v>
      </c>
      <c r="I38" s="17"/>
      <c r="J38" s="17">
        <f>SUM(J12:J37)</f>
        <v>135.92800000000003</v>
      </c>
    </row>
    <row r="39" spans="1:10" x14ac:dyDescent="0.25">
      <c r="A39" s="9"/>
      <c r="B39" s="9"/>
      <c r="C39" s="9"/>
      <c r="D39" s="9"/>
      <c r="E39" s="10"/>
      <c r="F39" s="11"/>
      <c r="G39" s="11"/>
      <c r="H39" s="11"/>
      <c r="I39" s="12"/>
      <c r="J39" s="12"/>
    </row>
    <row r="40" spans="1:10" x14ac:dyDescent="0.25">
      <c r="E40" s="1"/>
      <c r="F40" s="2"/>
      <c r="G40" s="2"/>
      <c r="H40" s="2"/>
      <c r="I40" s="3"/>
      <c r="J40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2022-11-11T09:07:38Z</cp:lastPrinted>
  <dcterms:created xsi:type="dcterms:W3CDTF">2022-11-04T11:28:08Z</dcterms:created>
  <dcterms:modified xsi:type="dcterms:W3CDTF">2022-11-11T09:08:37Z</dcterms:modified>
</cp:coreProperties>
</file>